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filterPrivacy="1"/>
  <xr:revisionPtr revIDLastSave="0" documentId="10_ncr:8100000_{27F0374F-8D27-435C-8B4C-93E3ACF70E99}" xr6:coauthVersionLast="34" xr6:coauthVersionMax="34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xlnm._FilterDatabase" localSheetId="0" hidden="1">Sheet1!$A$2:$AA$2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" l="1"/>
  <c r="A6" i="1"/>
  <c r="A12" i="1"/>
  <c r="A11" i="1"/>
  <c r="A8" i="1"/>
  <c r="A3" i="1"/>
  <c r="A9" i="1"/>
  <c r="A7" i="1"/>
  <c r="A4" i="1"/>
  <c r="A10" i="1"/>
</calcChain>
</file>

<file path=xl/sharedStrings.xml><?xml version="1.0" encoding="utf-8"?>
<sst xmlns="http://schemas.openxmlformats.org/spreadsheetml/2006/main" count="233" uniqueCount="129">
  <si>
    <t>ردیف</t>
  </si>
  <si>
    <t>شماره</t>
  </si>
  <si>
    <t>تاریخ</t>
  </si>
  <si>
    <t>ساعت</t>
  </si>
  <si>
    <t>کد واحد شماره گذاری</t>
  </si>
  <si>
    <t>نوع</t>
  </si>
  <si>
    <t>سیستم</t>
  </si>
  <si>
    <t>تیپ</t>
  </si>
  <si>
    <t>مدل</t>
  </si>
  <si>
    <t>رنگ</t>
  </si>
  <si>
    <t>ظرفیت</t>
  </si>
  <si>
    <t>تعداد سیلندر</t>
  </si>
  <si>
    <t>نوع سوخت</t>
  </si>
  <si>
    <t>تعداد محور</t>
  </si>
  <si>
    <t>تعداد چرخ</t>
  </si>
  <si>
    <t>شماره موتور</t>
  </si>
  <si>
    <t>شماره شاسی</t>
  </si>
  <si>
    <t>شناسه وسیله نقلیه (VIN)</t>
  </si>
  <si>
    <t>مشخصات وسیله نقلیه</t>
  </si>
  <si>
    <t>10100290208797</t>
  </si>
  <si>
    <t>1402/04/17</t>
  </si>
  <si>
    <t>12:43</t>
  </si>
  <si>
    <t>101002</t>
  </si>
  <si>
    <t>سواری-سواری</t>
  </si>
  <si>
    <t>SOREN+EF7-CNG</t>
  </si>
  <si>
    <t>1402</t>
  </si>
  <si>
    <t>سفید-روغنی</t>
  </si>
  <si>
    <t>5</t>
  </si>
  <si>
    <t>4</t>
  </si>
  <si>
    <t>2</t>
  </si>
  <si>
    <t>147H0731272</t>
  </si>
  <si>
    <t>NAACF1JH6PF254071</t>
  </si>
  <si>
    <t>اداره کل امور اقتصادی و دارایی استان تهران</t>
  </si>
  <si>
    <t>نام سازمان</t>
  </si>
  <si>
    <t>تاریخ تاسیس</t>
  </si>
  <si>
    <t>محل ثبت</t>
  </si>
  <si>
    <t>شماره ثبت</t>
  </si>
  <si>
    <t>کد اقتصادی</t>
  </si>
  <si>
    <t>کد پستی</t>
  </si>
  <si>
    <t>آدرس</t>
  </si>
  <si>
    <t>پلاک</t>
  </si>
  <si>
    <t>سریال</t>
  </si>
  <si>
    <t>تهران</t>
  </si>
  <si>
    <t>تهران-میرداماد-نبش خ حصاری جنوبی-پ 136</t>
  </si>
  <si>
    <t>11 - 855 الف 18</t>
  </si>
  <si>
    <t>110/3409895</t>
  </si>
  <si>
    <t>مشخصات مالک</t>
  </si>
  <si>
    <t>توضیحات</t>
  </si>
  <si>
    <t>11 - 566 الف 18</t>
  </si>
  <si>
    <t>10100290208846</t>
  </si>
  <si>
    <t>12:44</t>
  </si>
  <si>
    <t>147H0731617</t>
  </si>
  <si>
    <t>110/3409896</t>
  </si>
  <si>
    <t>NAACF1JH4PF254067</t>
  </si>
  <si>
    <t>11 - 184 الف 17</t>
  </si>
  <si>
    <t>10100253237272</t>
  </si>
  <si>
    <t>1396/03/28</t>
  </si>
  <si>
    <t>10:01</t>
  </si>
  <si>
    <t>سواری-کار</t>
  </si>
  <si>
    <t>سمند</t>
  </si>
  <si>
    <t>گرند ویتارا  DOHCA 2.4</t>
  </si>
  <si>
    <t>1396</t>
  </si>
  <si>
    <t>مشکی-متالیک</t>
  </si>
  <si>
    <t>بنزین</t>
  </si>
  <si>
    <t>J24B1320515</t>
  </si>
  <si>
    <t>NAAS39S34HK922536</t>
  </si>
  <si>
    <t>IRFC963E1U3922536</t>
  </si>
  <si>
    <t>106/5303744</t>
  </si>
  <si>
    <t>11 - 334 الف 16</t>
  </si>
  <si>
    <t>10102163577939</t>
  </si>
  <si>
    <t>1398/03/19</t>
  </si>
  <si>
    <t>11:46</t>
  </si>
  <si>
    <t>101021</t>
  </si>
  <si>
    <t>پژو</t>
  </si>
  <si>
    <t>405GLX-XU7-CNG</t>
  </si>
  <si>
    <t>1391</t>
  </si>
  <si>
    <t>خاکستری-متالیک</t>
  </si>
  <si>
    <t>124K0010938</t>
  </si>
  <si>
    <t>NAAM11CA0CR905846</t>
  </si>
  <si>
    <t>بنزین-گاز CNG (دوگانه سوز)</t>
  </si>
  <si>
    <t>NAACF1JH6PE254071</t>
  </si>
  <si>
    <t>107/5725561</t>
  </si>
  <si>
    <t>IRFC911V1S7905846</t>
  </si>
  <si>
    <t>11 - 179 الف 17</t>
  </si>
  <si>
    <t>10102163454349</t>
  </si>
  <si>
    <t>1398/03/05</t>
  </si>
  <si>
    <t>14:10</t>
  </si>
  <si>
    <t>PARS XU7 CNG</t>
  </si>
  <si>
    <t>1397</t>
  </si>
  <si>
    <t>124K1259666</t>
  </si>
  <si>
    <t>NAAN21VE4JH347188</t>
  </si>
  <si>
    <t>107/5648071</t>
  </si>
  <si>
    <t>برابر نامه شماره گذاری 13/19/3/100/14361/9860331 م 98/3/5 و برابر نامه وزارت امور اقتصاد و دارایی ب ش 9800105002760 م 98/3/4 اقدام گردید</t>
  </si>
  <si>
    <t>به شماره نامه 13/19/101/1/11723 مورخ 91/4/27 از پلیس راهور</t>
  </si>
  <si>
    <t>11 - 178 الف 17</t>
  </si>
  <si>
    <t>10102166031969</t>
  </si>
  <si>
    <t>1398/09/04</t>
  </si>
  <si>
    <t>11:34</t>
  </si>
  <si>
    <t>LX EF7 CNG</t>
  </si>
  <si>
    <t>1393</t>
  </si>
  <si>
    <t>147H0071031</t>
  </si>
  <si>
    <t>NAACJ1JW5EF179327</t>
  </si>
  <si>
    <t>IRFC931V1TC179327</t>
  </si>
  <si>
    <t>107/7461056</t>
  </si>
  <si>
    <t>11 - 173 الف 22</t>
  </si>
  <si>
    <t>10100234483900</t>
  </si>
  <si>
    <t>1392/06/02</t>
  </si>
  <si>
    <t>13:06</t>
  </si>
  <si>
    <t>1392</t>
  </si>
  <si>
    <t>147H0042507</t>
  </si>
  <si>
    <t>NAACJ1JCXDF141830</t>
  </si>
  <si>
    <t>IRFC921V1TC141830</t>
  </si>
  <si>
    <t>تهران-میرداماد-رازان جنوبی- پ 104</t>
  </si>
  <si>
    <t>104/5580713</t>
  </si>
  <si>
    <t>نامه دارایی شماره 13/19/2/28/67/9259172 تاریخ 92/5/30</t>
  </si>
  <si>
    <t>11 - 523 الف 22</t>
  </si>
  <si>
    <t>10100234483931</t>
  </si>
  <si>
    <t>147H0042656</t>
  </si>
  <si>
    <t>NAACJ1JC6DF141856</t>
  </si>
  <si>
    <t>IRFC921V1TC141856</t>
  </si>
  <si>
    <t>104/5580712</t>
  </si>
  <si>
    <t>11 - 376 الف 18</t>
  </si>
  <si>
    <t>10100234483822</t>
  </si>
  <si>
    <t>13:07</t>
  </si>
  <si>
    <t>147H0044648</t>
  </si>
  <si>
    <t>NAACJ1JC6DF143719</t>
  </si>
  <si>
    <t>IRFC921V1TC143719</t>
  </si>
  <si>
    <t>104/5580714</t>
  </si>
  <si>
    <t>سوزوکی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</si>
</sst>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rial"/>
      <family val="2"/>
      <scheme val="minor"/>
    </font>
    <font>
      <sz val="11"/>
      <color theme="1"/>
      <name val="B Titr"/>
      <charset val="178"/>
    </font>
    <font>
      <b/>
      <sz val="12"/>
      <color theme="1"/>
      <name val="B Lotus"/>
      <charset val="17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readingOrder="2"/>
    </xf>
    <xf numFmtId="49" fontId="0" fillId="0" borderId="0" xfId="0" applyNumberFormat="1" applyAlignment="1">
      <alignment readingOrder="2"/>
    </xf>
    <xf numFmtId="49" fontId="0" fillId="0" borderId="0" xfId="0" applyNumberFormat="1" applyAlignment="1">
      <alignment horizontal="center" readingOrder="2"/>
    </xf>
    <xf numFmtId="0" fontId="0" fillId="0" borderId="0" xfId="0" applyAlignment="1">
      <alignment horizontal="center" readingOrder="2"/>
    </xf>
    <xf numFmtId="0" fontId="2" fillId="0" borderId="1" xfId="0" applyFont="1" applyBorder="1" applyAlignment="1">
      <alignment readingOrder="2"/>
    </xf>
    <xf numFmtId="49" fontId="2" fillId="0" borderId="1" xfId="0" applyNumberFormat="1" applyFont="1" applyBorder="1" applyAlignment="1">
      <alignment readingOrder="2"/>
    </xf>
    <xf numFmtId="49" fontId="2" fillId="0" borderId="1" xfId="0" applyNumberFormat="1" applyFont="1" applyBorder="1" applyAlignment="1">
      <alignment horizontal="center" readingOrder="2"/>
    </xf>
    <xf numFmtId="0" fontId="2" fillId="0" borderId="0" xfId="0" applyFont="1" applyAlignment="1">
      <alignment readingOrder="2"/>
    </xf>
    <xf numFmtId="0" fontId="2" fillId="0" borderId="1" xfId="0" applyFont="1" applyBorder="1" applyAlignment="1">
      <alignment horizontal="center" readingOrder="2"/>
    </xf>
    <xf numFmtId="49" fontId="1" fillId="2" borderId="1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readingOrder="2"/>
    </xf>
    <xf numFmtId="49" fontId="1" fillId="2" borderId="1" xfId="0" applyNumberFormat="1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2"/>
  <sheetViews>
    <sheetView rightToLeft="1" tabSelected="1" workbookViewId="0">
      <pane xSplit="2" ySplit="2" topLeftCell="W3" activePane="bottomRight" state="frozen"/>
      <selection pane="topRight" activeCell="C1" sqref="C1"/>
      <selection pane="bottomLeft" activeCell="A3" sqref="A3"/>
      <selection pane="bottomRight" activeCell="AE17" sqref="AE17"/>
    </sheetView>
  </sheetViews>
  <sheetFormatPr defaultColWidth="9.5" defaultRowHeight="14.25" x14ac:dyDescent="0.2"/>
  <cols>
    <col min="1" max="1" width="4.875" style="4" bestFit="1" customWidth="1"/>
    <col min="2" max="2" width="13.75" style="4" customWidth="1"/>
    <col min="3" max="3" width="13.25" style="3" bestFit="1" customWidth="1"/>
    <col min="4" max="4" width="9.125" style="3" bestFit="1" customWidth="1"/>
    <col min="5" max="5" width="5" style="3" bestFit="1" customWidth="1"/>
    <col min="6" max="6" width="16.625" style="3" bestFit="1" customWidth="1"/>
    <col min="7" max="7" width="10.25" style="2" bestFit="1" customWidth="1"/>
    <col min="8" max="8" width="9.25" style="2" bestFit="1" customWidth="1"/>
    <col min="9" max="9" width="20.875" style="2" bestFit="1" customWidth="1"/>
    <col min="10" max="10" width="8.125" style="3" bestFit="1" customWidth="1"/>
    <col min="11" max="11" width="12.25" style="2" bestFit="1" customWidth="1"/>
    <col min="12" max="12" width="9.75" style="3" bestFit="1" customWidth="1"/>
    <col min="13" max="13" width="13.625" style="3" bestFit="1" customWidth="1"/>
    <col min="14" max="14" width="20.625" style="2" bestFit="1" customWidth="1"/>
    <col min="15" max="15" width="12.75" style="3" bestFit="1" customWidth="1"/>
    <col min="16" max="16" width="12.25" style="3" bestFit="1" customWidth="1"/>
    <col min="17" max="17" width="13.375" style="2" bestFit="1" customWidth="1"/>
    <col min="18" max="18" width="22.875" style="2" bestFit="1" customWidth="1"/>
    <col min="19" max="19" width="22.625" style="2" bestFit="1" customWidth="1"/>
    <col min="20" max="20" width="29.75" style="1" bestFit="1" customWidth="1"/>
    <col min="21" max="21" width="13.5" style="1" bestFit="1" customWidth="1"/>
    <col min="22" max="22" width="11" style="1" bestFit="1" customWidth="1"/>
    <col min="23" max="23" width="12" style="4" bestFit="1" customWidth="1"/>
    <col min="24" max="24" width="13.25" style="1" bestFit="1" customWidth="1"/>
    <col min="25" max="25" width="11" style="4" bestFit="1" customWidth="1"/>
    <col min="26" max="26" width="32.125" style="1" bestFit="1" customWidth="1"/>
    <col min="27" max="27" width="10.25" style="1" bestFit="1" customWidth="1"/>
    <col min="28" max="28" width="102.5" style="1" bestFit="1" customWidth="1"/>
    <col min="29" max="16384" width="9.5" style="1"/>
  </cols>
  <sheetData>
    <row r="1" spans="1:28" ht="22.5" x14ac:dyDescent="0.6">
      <c r="A1" s="11" t="s">
        <v>0</v>
      </c>
      <c r="B1" s="11" t="s">
        <v>40</v>
      </c>
      <c r="C1" s="12" t="s">
        <v>1</v>
      </c>
      <c r="D1" s="12" t="s">
        <v>2</v>
      </c>
      <c r="E1" s="12" t="s">
        <v>3</v>
      </c>
      <c r="F1" s="12" t="s">
        <v>4</v>
      </c>
      <c r="G1" s="12" t="s">
        <v>18</v>
      </c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3" t="s">
        <v>46</v>
      </c>
      <c r="U1" s="13"/>
      <c r="V1" s="13"/>
      <c r="W1" s="13"/>
      <c r="X1" s="13"/>
      <c r="Y1" s="13"/>
      <c r="Z1" s="13"/>
      <c r="AA1" s="12" t="s">
        <v>41</v>
      </c>
      <c r="AB1" s="12" t="s">
        <v>47</v>
      </c>
    </row>
    <row r="2" spans="1:28" ht="22.5" x14ac:dyDescent="0.2">
      <c r="A2" s="11"/>
      <c r="B2" s="11"/>
      <c r="C2" s="12"/>
      <c r="D2" s="12"/>
      <c r="E2" s="12"/>
      <c r="F2" s="12"/>
      <c r="G2" s="10" t="s">
        <v>5</v>
      </c>
      <c r="H2" s="10" t="s">
        <v>6</v>
      </c>
      <c r="I2" s="10" t="s">
        <v>7</v>
      </c>
      <c r="J2" s="10" t="s">
        <v>8</v>
      </c>
      <c r="K2" s="10" t="s">
        <v>9</v>
      </c>
      <c r="L2" s="10" t="s">
        <v>10</v>
      </c>
      <c r="M2" s="10" t="s">
        <v>11</v>
      </c>
      <c r="N2" s="10" t="s">
        <v>12</v>
      </c>
      <c r="O2" s="10" t="s">
        <v>13</v>
      </c>
      <c r="P2" s="10" t="s">
        <v>14</v>
      </c>
      <c r="Q2" s="10" t="s">
        <v>15</v>
      </c>
      <c r="R2" s="10" t="s">
        <v>16</v>
      </c>
      <c r="S2" s="10" t="s">
        <v>17</v>
      </c>
      <c r="T2" s="10" t="s">
        <v>33</v>
      </c>
      <c r="U2" s="10" t="s">
        <v>34</v>
      </c>
      <c r="V2" s="10" t="s">
        <v>35</v>
      </c>
      <c r="W2" s="10" t="s">
        <v>36</v>
      </c>
      <c r="X2" s="10" t="s">
        <v>37</v>
      </c>
      <c r="Y2" s="10" t="s">
        <v>38</v>
      </c>
      <c r="Z2" s="10" t="s">
        <v>39</v>
      </c>
      <c r="AA2" s="12"/>
      <c r="AB2" s="12"/>
    </row>
    <row r="3" spans="1:28" s="8" customFormat="1" ht="23.25" x14ac:dyDescent="0.7">
      <c r="A3" s="9">
        <f t="shared" ref="A3:A12" si="0">ROW()-2</f>
        <v>1</v>
      </c>
      <c r="B3" s="9" t="s">
        <v>68</v>
      </c>
      <c r="C3" s="7" t="s">
        <v>69</v>
      </c>
      <c r="D3" s="7" t="s">
        <v>70</v>
      </c>
      <c r="E3" s="7" t="s">
        <v>71</v>
      </c>
      <c r="F3" s="7" t="s">
        <v>72</v>
      </c>
      <c r="G3" s="6" t="s">
        <v>23</v>
      </c>
      <c r="H3" s="6" t="s">
        <v>73</v>
      </c>
      <c r="I3" s="6" t="s">
        <v>74</v>
      </c>
      <c r="J3" s="7" t="s">
        <v>75</v>
      </c>
      <c r="K3" s="6" t="s">
        <v>76</v>
      </c>
      <c r="L3" s="7" t="s">
        <v>27</v>
      </c>
      <c r="M3" s="7" t="s">
        <v>28</v>
      </c>
      <c r="N3" s="6" t="s">
        <v>79</v>
      </c>
      <c r="O3" s="7" t="s">
        <v>29</v>
      </c>
      <c r="P3" s="7" t="s">
        <v>28</v>
      </c>
      <c r="Q3" s="6" t="s">
        <v>77</v>
      </c>
      <c r="R3" s="6" t="s">
        <v>78</v>
      </c>
      <c r="S3" s="6" t="s">
        <v>82</v>
      </c>
      <c r="T3" s="5" t="s">
        <v>32</v>
      </c>
      <c r="U3" s="5"/>
      <c r="V3" s="5" t="s">
        <v>42</v>
      </c>
      <c r="W3" s="9">
        <v>1030706</v>
      </c>
      <c r="X3" s="5"/>
      <c r="Y3" s="9">
        <v>1548944911</v>
      </c>
      <c r="Z3" s="5" t="s">
        <v>43</v>
      </c>
      <c r="AA3" s="5" t="s">
        <v>81</v>
      </c>
      <c r="AB3" s="5"/>
    </row>
    <row r="4" spans="1:28" s="8" customFormat="1" ht="23.25" x14ac:dyDescent="0.7">
      <c r="A4" s="9">
        <f t="shared" si="0"/>
        <v>2</v>
      </c>
      <c r="B4" s="9" t="s">
        <v>104</v>
      </c>
      <c r="C4" s="7" t="s">
        <v>105</v>
      </c>
      <c r="D4" s="7" t="s">
        <v>106</v>
      </c>
      <c r="E4" s="7" t="s">
        <v>107</v>
      </c>
      <c r="F4" s="7" t="s">
        <v>22</v>
      </c>
      <c r="G4" s="6" t="s">
        <v>23</v>
      </c>
      <c r="H4" s="6" t="s">
        <v>59</v>
      </c>
      <c r="I4" s="6" t="s">
        <v>98</v>
      </c>
      <c r="J4" s="7" t="s">
        <v>108</v>
      </c>
      <c r="K4" s="6" t="s">
        <v>26</v>
      </c>
      <c r="L4" s="7" t="s">
        <v>27</v>
      </c>
      <c r="M4" s="7" t="s">
        <v>28</v>
      </c>
      <c r="N4" s="6" t="s">
        <v>79</v>
      </c>
      <c r="O4" s="7" t="s">
        <v>29</v>
      </c>
      <c r="P4" s="7" t="s">
        <v>28</v>
      </c>
      <c r="Q4" s="6" t="s">
        <v>109</v>
      </c>
      <c r="R4" s="6" t="s">
        <v>110</v>
      </c>
      <c r="S4" s="6" t="s">
        <v>111</v>
      </c>
      <c r="T4" s="5" t="s">
        <v>32</v>
      </c>
      <c r="U4" s="5"/>
      <c r="V4" s="5" t="s">
        <v>42</v>
      </c>
      <c r="W4" s="9">
        <v>1030706</v>
      </c>
      <c r="X4" s="5"/>
      <c r="Y4" s="9">
        <v>1548944911</v>
      </c>
      <c r="Z4" s="5" t="s">
        <v>112</v>
      </c>
      <c r="AA4" s="5" t="s">
        <v>113</v>
      </c>
      <c r="AB4" s="5"/>
    </row>
    <row r="5" spans="1:28" s="8" customFormat="1" ht="23.25" x14ac:dyDescent="0.7">
      <c r="A5" s="9">
        <f t="shared" si="0"/>
        <v>3</v>
      </c>
      <c r="B5" s="9" t="s">
        <v>115</v>
      </c>
      <c r="C5" s="7" t="s">
        <v>116</v>
      </c>
      <c r="D5" s="7" t="s">
        <v>106</v>
      </c>
      <c r="E5" s="7" t="s">
        <v>107</v>
      </c>
      <c r="F5" s="7" t="s">
        <v>22</v>
      </c>
      <c r="G5" s="6" t="s">
        <v>23</v>
      </c>
      <c r="H5" s="6" t="s">
        <v>59</v>
      </c>
      <c r="I5" s="6" t="s">
        <v>98</v>
      </c>
      <c r="J5" s="7" t="s">
        <v>108</v>
      </c>
      <c r="K5" s="6" t="s">
        <v>26</v>
      </c>
      <c r="L5" s="7" t="s">
        <v>27</v>
      </c>
      <c r="M5" s="7" t="s">
        <v>28</v>
      </c>
      <c r="N5" s="6" t="s">
        <v>79</v>
      </c>
      <c r="O5" s="7" t="s">
        <v>29</v>
      </c>
      <c r="P5" s="7" t="s">
        <v>28</v>
      </c>
      <c r="Q5" s="6" t="s">
        <v>117</v>
      </c>
      <c r="R5" s="6" t="s">
        <v>118</v>
      </c>
      <c r="S5" s="6" t="s">
        <v>119</v>
      </c>
      <c r="T5" s="5" t="s">
        <v>32</v>
      </c>
      <c r="U5" s="5"/>
      <c r="V5" s="5" t="s">
        <v>42</v>
      </c>
      <c r="W5" s="9">
        <v>1030706</v>
      </c>
      <c r="X5" s="5"/>
      <c r="Y5" s="9">
        <v>1548944911</v>
      </c>
      <c r="Z5" s="5" t="s">
        <v>112</v>
      </c>
      <c r="AA5" s="5" t="s">
        <v>120</v>
      </c>
      <c r="AB5" s="5"/>
    </row>
    <row r="6" spans="1:28" s="8" customFormat="1" ht="23.25" x14ac:dyDescent="0.7">
      <c r="A6" s="9">
        <f t="shared" si="0"/>
        <v>4</v>
      </c>
      <c r="B6" s="9" t="s">
        <v>121</v>
      </c>
      <c r="C6" s="7" t="s">
        <v>122</v>
      </c>
      <c r="D6" s="7" t="s">
        <v>106</v>
      </c>
      <c r="E6" s="7" t="s">
        <v>123</v>
      </c>
      <c r="F6" s="7" t="s">
        <v>22</v>
      </c>
      <c r="G6" s="6" t="s">
        <v>23</v>
      </c>
      <c r="H6" s="6" t="s">
        <v>59</v>
      </c>
      <c r="I6" s="6" t="s">
        <v>98</v>
      </c>
      <c r="J6" s="7" t="s">
        <v>108</v>
      </c>
      <c r="K6" s="6" t="s">
        <v>26</v>
      </c>
      <c r="L6" s="7" t="s">
        <v>27</v>
      </c>
      <c r="M6" s="7" t="s">
        <v>28</v>
      </c>
      <c r="N6" s="6" t="s">
        <v>79</v>
      </c>
      <c r="O6" s="7" t="s">
        <v>29</v>
      </c>
      <c r="P6" s="7" t="s">
        <v>28</v>
      </c>
      <c r="Q6" s="6" t="s">
        <v>124</v>
      </c>
      <c r="R6" s="6" t="s">
        <v>125</v>
      </c>
      <c r="S6" s="6" t="s">
        <v>126</v>
      </c>
      <c r="T6" s="5" t="s">
        <v>32</v>
      </c>
      <c r="U6" s="5"/>
      <c r="V6" s="5" t="s">
        <v>42</v>
      </c>
      <c r="W6" s="9">
        <v>1030706</v>
      </c>
      <c r="X6" s="5"/>
      <c r="Y6" s="9">
        <v>1548944911</v>
      </c>
      <c r="Z6" s="5" t="s">
        <v>112</v>
      </c>
      <c r="AA6" s="5" t="s">
        <v>127</v>
      </c>
      <c r="AB6" s="5" t="s">
        <v>93</v>
      </c>
    </row>
    <row r="7" spans="1:28" s="8" customFormat="1" ht="23.25" x14ac:dyDescent="0.7">
      <c r="A7" s="9">
        <f t="shared" si="0"/>
        <v>5</v>
      </c>
      <c r="B7" s="9" t="s">
        <v>94</v>
      </c>
      <c r="C7" s="7" t="s">
        <v>95</v>
      </c>
      <c r="D7" s="7" t="s">
        <v>96</v>
      </c>
      <c r="E7" s="7" t="s">
        <v>97</v>
      </c>
      <c r="F7" s="7" t="s">
        <v>72</v>
      </c>
      <c r="G7" s="6" t="s">
        <v>23</v>
      </c>
      <c r="H7" s="6" t="s">
        <v>59</v>
      </c>
      <c r="I7" s="6" t="s">
        <v>98</v>
      </c>
      <c r="J7" s="7" t="s">
        <v>99</v>
      </c>
      <c r="K7" s="6" t="s">
        <v>62</v>
      </c>
      <c r="L7" s="7" t="s">
        <v>27</v>
      </c>
      <c r="M7" s="7" t="s">
        <v>28</v>
      </c>
      <c r="N7" s="6" t="s">
        <v>79</v>
      </c>
      <c r="O7" s="7" t="s">
        <v>29</v>
      </c>
      <c r="P7" s="7" t="s">
        <v>28</v>
      </c>
      <c r="Q7" s="6" t="s">
        <v>100</v>
      </c>
      <c r="R7" s="6" t="s">
        <v>101</v>
      </c>
      <c r="S7" s="6" t="s">
        <v>102</v>
      </c>
      <c r="T7" s="5" t="s">
        <v>32</v>
      </c>
      <c r="U7" s="5"/>
      <c r="V7" s="5" t="s">
        <v>42</v>
      </c>
      <c r="W7" s="9">
        <v>1030706</v>
      </c>
      <c r="X7" s="5"/>
      <c r="Y7" s="9">
        <v>1548944911</v>
      </c>
      <c r="Z7" s="5" t="s">
        <v>43</v>
      </c>
      <c r="AA7" s="5" t="s">
        <v>103</v>
      </c>
      <c r="AB7" s="5" t="s">
        <v>92</v>
      </c>
    </row>
    <row r="8" spans="1:28" s="8" customFormat="1" ht="23.25" x14ac:dyDescent="0.7">
      <c r="A8" s="9">
        <f t="shared" si="0"/>
        <v>6</v>
      </c>
      <c r="B8" s="9" t="s">
        <v>54</v>
      </c>
      <c r="C8" s="7" t="s">
        <v>55</v>
      </c>
      <c r="D8" s="7" t="s">
        <v>56</v>
      </c>
      <c r="E8" s="7" t="s">
        <v>57</v>
      </c>
      <c r="F8" s="7" t="s">
        <v>22</v>
      </c>
      <c r="G8" s="6" t="s">
        <v>58</v>
      </c>
      <c r="H8" s="6" t="s">
        <v>128</v>
      </c>
      <c r="I8" s="6" t="s">
        <v>60</v>
      </c>
      <c r="J8" s="7" t="s">
        <v>61</v>
      </c>
      <c r="K8" s="6" t="s">
        <v>62</v>
      </c>
      <c r="L8" s="7" t="s">
        <v>27</v>
      </c>
      <c r="M8" s="7" t="s">
        <v>28</v>
      </c>
      <c r="N8" s="6" t="s">
        <v>63</v>
      </c>
      <c r="O8" s="7" t="s">
        <v>29</v>
      </c>
      <c r="P8" s="7" t="s">
        <v>28</v>
      </c>
      <c r="Q8" s="6" t="s">
        <v>64</v>
      </c>
      <c r="R8" s="6" t="s">
        <v>65</v>
      </c>
      <c r="S8" s="6" t="s">
        <v>66</v>
      </c>
      <c r="T8" s="5" t="s">
        <v>32</v>
      </c>
      <c r="U8" s="5"/>
      <c r="V8" s="5" t="s">
        <v>42</v>
      </c>
      <c r="W8" s="9">
        <v>1030706</v>
      </c>
      <c r="X8" s="5"/>
      <c r="Y8" s="9">
        <v>1548944911</v>
      </c>
      <c r="Z8" s="5" t="s">
        <v>43</v>
      </c>
      <c r="AA8" s="5" t="s">
        <v>67</v>
      </c>
      <c r="AB8" s="5"/>
    </row>
    <row r="9" spans="1:28" s="8" customFormat="1" ht="23.25" x14ac:dyDescent="0.7">
      <c r="A9" s="9">
        <f t="shared" si="0"/>
        <v>7</v>
      </c>
      <c r="B9" s="9" t="s">
        <v>83</v>
      </c>
      <c r="C9" s="7" t="s">
        <v>84</v>
      </c>
      <c r="D9" s="7" t="s">
        <v>85</v>
      </c>
      <c r="E9" s="7" t="s">
        <v>86</v>
      </c>
      <c r="F9" s="7" t="s">
        <v>72</v>
      </c>
      <c r="G9" s="6" t="s">
        <v>23</v>
      </c>
      <c r="H9" s="6" t="s">
        <v>73</v>
      </c>
      <c r="I9" s="6" t="s">
        <v>87</v>
      </c>
      <c r="J9" s="7" t="s">
        <v>88</v>
      </c>
      <c r="K9" s="6" t="s">
        <v>26</v>
      </c>
      <c r="L9" s="7" t="s">
        <v>27</v>
      </c>
      <c r="M9" s="7" t="s">
        <v>28</v>
      </c>
      <c r="N9" s="6" t="s">
        <v>79</v>
      </c>
      <c r="O9" s="7" t="s">
        <v>29</v>
      </c>
      <c r="P9" s="7" t="s">
        <v>28</v>
      </c>
      <c r="Q9" s="6" t="s">
        <v>89</v>
      </c>
      <c r="R9" s="6" t="s">
        <v>90</v>
      </c>
      <c r="S9" s="6" t="s">
        <v>90</v>
      </c>
      <c r="T9" s="5" t="s">
        <v>32</v>
      </c>
      <c r="U9" s="5"/>
      <c r="V9" s="5" t="s">
        <v>42</v>
      </c>
      <c r="W9" s="9">
        <v>1030706</v>
      </c>
      <c r="X9" s="5"/>
      <c r="Y9" s="9">
        <v>1548944911</v>
      </c>
      <c r="Z9" s="5" t="s">
        <v>43</v>
      </c>
      <c r="AA9" s="5" t="s">
        <v>91</v>
      </c>
      <c r="AB9" s="5" t="s">
        <v>114</v>
      </c>
    </row>
    <row r="10" spans="1:28" s="8" customFormat="1" ht="23.25" x14ac:dyDescent="0.7">
      <c r="A10" s="9">
        <f t="shared" si="0"/>
        <v>8</v>
      </c>
      <c r="B10" s="9" t="s">
        <v>44</v>
      </c>
      <c r="C10" s="7" t="s">
        <v>19</v>
      </c>
      <c r="D10" s="7" t="s">
        <v>20</v>
      </c>
      <c r="E10" s="7" t="s">
        <v>21</v>
      </c>
      <c r="F10" s="7" t="s">
        <v>22</v>
      </c>
      <c r="G10" s="6" t="s">
        <v>23</v>
      </c>
      <c r="H10" s="6" t="s">
        <v>59</v>
      </c>
      <c r="I10" s="6" t="s">
        <v>24</v>
      </c>
      <c r="J10" s="7" t="s">
        <v>25</v>
      </c>
      <c r="K10" s="6" t="s">
        <v>26</v>
      </c>
      <c r="L10" s="7" t="s">
        <v>27</v>
      </c>
      <c r="M10" s="7" t="s">
        <v>28</v>
      </c>
      <c r="N10" s="6" t="s">
        <v>79</v>
      </c>
      <c r="O10" s="7" t="s">
        <v>29</v>
      </c>
      <c r="P10" s="7" t="s">
        <v>28</v>
      </c>
      <c r="Q10" s="6" t="s">
        <v>30</v>
      </c>
      <c r="R10" s="6" t="s">
        <v>80</v>
      </c>
      <c r="S10" s="6" t="s">
        <v>31</v>
      </c>
      <c r="T10" s="6" t="s">
        <v>32</v>
      </c>
      <c r="U10" s="5"/>
      <c r="V10" s="6" t="s">
        <v>42</v>
      </c>
      <c r="W10" s="9">
        <v>1030706</v>
      </c>
      <c r="X10" s="5"/>
      <c r="Y10" s="9">
        <v>1548944911</v>
      </c>
      <c r="Z10" s="5" t="s">
        <v>43</v>
      </c>
      <c r="AA10" s="5" t="s">
        <v>45</v>
      </c>
      <c r="AB10" s="5" t="s">
        <v>114</v>
      </c>
    </row>
    <row r="11" spans="1:28" s="8" customFormat="1" ht="23.25" x14ac:dyDescent="0.7">
      <c r="A11" s="9">
        <f t="shared" si="0"/>
        <v>9</v>
      </c>
      <c r="B11" s="9" t="s">
        <v>48</v>
      </c>
      <c r="C11" s="7" t="s">
        <v>49</v>
      </c>
      <c r="D11" s="7" t="s">
        <v>20</v>
      </c>
      <c r="E11" s="7" t="s">
        <v>50</v>
      </c>
      <c r="F11" s="7" t="s">
        <v>22</v>
      </c>
      <c r="G11" s="6" t="s">
        <v>23</v>
      </c>
      <c r="H11" s="6" t="s">
        <v>59</v>
      </c>
      <c r="I11" s="6" t="s">
        <v>24</v>
      </c>
      <c r="J11" s="7" t="s">
        <v>25</v>
      </c>
      <c r="K11" s="6" t="s">
        <v>26</v>
      </c>
      <c r="L11" s="7" t="s">
        <v>27</v>
      </c>
      <c r="M11" s="7" t="s">
        <v>28</v>
      </c>
      <c r="N11" s="6" t="s">
        <v>79</v>
      </c>
      <c r="O11" s="7" t="s">
        <v>29</v>
      </c>
      <c r="P11" s="7" t="s">
        <v>28</v>
      </c>
      <c r="Q11" s="6" t="s">
        <v>51</v>
      </c>
      <c r="R11" s="6" t="s">
        <v>53</v>
      </c>
      <c r="S11" s="6" t="s">
        <v>53</v>
      </c>
      <c r="T11" s="5" t="s">
        <v>32</v>
      </c>
      <c r="U11" s="5"/>
      <c r="V11" s="5" t="s">
        <v>42</v>
      </c>
      <c r="W11" s="9">
        <v>1030706</v>
      </c>
      <c r="X11" s="5"/>
      <c r="Y11" s="9">
        <v>1548944911</v>
      </c>
      <c r="Z11" s="5" t="s">
        <v>43</v>
      </c>
      <c r="AA11" s="5" t="s">
        <v>52</v>
      </c>
      <c r="AB11" s="5" t="s">
        <v>114</v>
      </c>
    </row>
    <row r="12" spans="1:28" s="8" customFormat="1" ht="23.25" x14ac:dyDescent="0.7">
      <c r="A12" s="9">
        <f t="shared" si="0"/>
        <v>10</v>
      </c>
      <c r="B12" s="9"/>
      <c r="C12" s="7"/>
      <c r="D12" s="7"/>
      <c r="E12" s="7"/>
      <c r="F12" s="7"/>
      <c r="G12" s="6"/>
      <c r="H12" s="6"/>
      <c r="I12" s="6"/>
      <c r="J12" s="7"/>
      <c r="K12" s="6"/>
      <c r="L12" s="7"/>
      <c r="M12" s="7"/>
      <c r="N12" s="6"/>
      <c r="O12" s="7"/>
      <c r="P12" s="7"/>
      <c r="Q12" s="6"/>
      <c r="R12" s="6"/>
      <c r="S12" s="6"/>
      <c r="T12" s="5"/>
      <c r="U12" s="5"/>
      <c r="V12" s="5"/>
      <c r="W12" s="9"/>
      <c r="X12" s="5"/>
      <c r="Y12" s="9"/>
      <c r="Z12" s="5"/>
      <c r="AA12" s="5"/>
      <c r="AB12" s="5"/>
    </row>
  </sheetData>
  <autoFilter ref="A2:AA2" xr:uid="{CA0EFE91-3E26-4DB9-BD88-167CAAA35EFD}">
    <sortState ref="A4:AA12">
      <sortCondition ref="J2"/>
    </sortState>
  </autoFilter>
  <mergeCells count="10">
    <mergeCell ref="T1:Z1"/>
    <mergeCell ref="AA1:AA2"/>
    <mergeCell ref="B1:B2"/>
    <mergeCell ref="AB1:AB2"/>
    <mergeCell ref="G1:S1"/>
    <mergeCell ref="A1:A2"/>
    <mergeCell ref="C1:C2"/>
    <mergeCell ref="D1:D2"/>
    <mergeCell ref="E1:E2"/>
    <mergeCell ref="F1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2024-05-19T08:56:16Z</dcterms:modified>
</cp:coreProperties>
</file>